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-120" yWindow="-120" windowWidth="20736" windowHeight="1116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62" i="10" l="1"/>
  <c r="D43" i="19" l="1"/>
  <c r="C43" i="7"/>
  <c r="C42" i="7"/>
  <c r="D49" i="19" l="1"/>
  <c r="L17" i="12"/>
  <c r="L18" i="12"/>
  <c r="I17" i="12"/>
  <c r="M7" i="12" l="1"/>
  <c r="M8" i="12"/>
  <c r="M9" i="12"/>
  <c r="M10" i="12"/>
  <c r="M11" i="12"/>
  <c r="M12" i="12"/>
  <c r="M13" i="12"/>
  <c r="M14" i="12"/>
  <c r="M15" i="12"/>
  <c r="M16" i="12"/>
  <c r="M18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J17" i="12"/>
  <c r="M17" i="12" s="1"/>
  <c r="E18" i="12"/>
  <c r="F18" i="12" s="1"/>
  <c r="E17" i="12"/>
  <c r="F17" i="12" s="1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F27" i="12" l="1"/>
  <c r="J27" i="12" l="1"/>
  <c r="C65" i="7" l="1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<sst xmlns="http://schemas.openxmlformats.org/spreadsheetml/2006/main" count="650" uniqueCount="269">
  <si>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</si>
  <si>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</si>
  <si>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</si>
  <si>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</si>
  <si>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</si>
  <si>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</si>
  <si>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</si>
  <si>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</si>
  <si>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</si>
  <si>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</si>
  <si>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</si>
  <si>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</si>
  <si>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</si>
  <si>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</si>
  <si>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</si>
  <si>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</si>
  <si>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</si>
  <si>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</si>
  <si>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</si>
  <si>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</si>
  <si>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</si>
  <si>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</si>
  <si>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</si>
  <si>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</si>
  <si>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</si>
  <si>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</si>
  <si>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</si>
  <si>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</si>
  <si>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</si>
  <si>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</si>
  <si>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</si>
  <si>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</si>
  <si>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</si>
  <si>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</si>
  <si>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</si>
  <si>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</si>
  <si>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</si>
  <si>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</si>
  <si>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</si>
  <si>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</si>
  <si>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</si>
  <si>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</si>
  <si>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</si>
  <si>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</si>
  <si>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</si>
  <si>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</si>
  <si>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</si>
  <si>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</si>
  <si>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</si>
  <si>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</si>
  <si>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</si>
  <si>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</si>
  <si>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</si>
  <si>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</si>
  <si>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</si>
  <si>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</si>
  <si>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</si>
  <si>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</si>
  <si>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</si>
  <si>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</si>
  <si>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</si>
  <si>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</si>
  <si>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</si>
  <si>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</si>
  <si>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</si>
  <si>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</si>
  <si>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</si>
  <si>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</si>
  <si>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</si>
  <si>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</si>
  <si>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</si>
  <si>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</si>
  <si>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</si>
  <si>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</si>
  <si>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</si>
  <si>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</si>
  <si>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</si>
  <si>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</si>
  <si>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</si>
  <si>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</si>
  <si>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</si>
  <si>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</si>
  <si>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</si>
  <si>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</si>
  <si>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</si>
  <si>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</si>
  <si>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</si>
  <si>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</si>
  <si>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</si>
  <si>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</si>
  <si>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</si>
  <si>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</si>
  <si>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</si>
  <si>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</si>
  <si>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</si>
  <si>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</si>
  <si>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</si>
  <si>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</si>
  <si>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</si>
  <si>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</si>
  <si>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</si>
  <si>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</si>
  <si>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</si>
  <si>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</si>
  <si>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</si>
  <si>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</si>
  <si>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</si>
  <si>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</si>
  <si>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</si>
  <si>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</si>
  <si>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</si>
  <si>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</si>
  <si>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</si>
  <si>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</si>
  <si>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</si>
  <si>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</si>
  <si>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</si>
  <si>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</si>
  <si>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</si>
  <si>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</si>
  <si>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</si>
  <si>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</si>
  <si>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</si>
  <si>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</si>
  <si>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</si>
  <si>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</si>
  <si>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</si>
  <si>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</si>
  <si>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</si>
  <si>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</si>
  <si>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</si>
  <si>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</si>
  <si>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</si>
  <si>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</si>
  <si>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</si>
  <si>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</si>
  <si>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</si>
  <si>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</si>
  <si>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</si>
  <si>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</si>
  <si>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</si>
  <si>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</si>
  <si>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</si>
  <si>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</si>
  <si>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</si>
  <si>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</si>
  <si>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</si>
  <si>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</si>
  <si>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</si>
  <si>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</si>
  <si>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</si>
  <si>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</si>
  <si>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</si>
  <si>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</si>
  <si>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</si>
  <si>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</si>
  <si>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</si>
  <si>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</si>
  <si>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</si>
  <si>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</si>
  <si>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</si>
  <si>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</si>
  <si>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</si>
  <si>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</si>
  <si>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</si>
  <si>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</si>
  <si>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</si>
  <si>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</si>
  <si>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</si>
  <si>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</si>
  <si>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</si>
  <si>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</si>
  <si>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</si>
  <si>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</si>
  <si>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</si>
  <si>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</si>
  <si>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</si>
  <si>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</si>
  <si>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</si>
  <si>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</si>
  <si>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</si>
  <si>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</si>
  <si>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</si>
  <si>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</si>
  <si>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</si>
  <si>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</si>
  <si>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</si>
  <si>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</si>
  <si>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</si>
  <si>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</si>
  <si>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</si>
  <si>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</si>
  <si>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</si>
  <si>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</si>
  <si>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</si>
  <si>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</si>
  <si>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</si>
  <si>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</si>
  <si>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</si>
  <si>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</si>
  <si>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</si>
  <si>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</si>
  <si>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</si>
  <si>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</si>
  <si>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</si>
  <si>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</si>
  <si>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</si>
  <si>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</si>
  <si>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</si>
  <si>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</si>
  <si>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</si>
  <si>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</si>
  <si>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</si>
  <si>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</si>
  <si>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</si>
  <si>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</si>
  <si>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</si>
  <si>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</si>
  <si>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</si>
  <si>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</si>
  <si>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</si>
  <si>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</si>
  <si>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</si>
  <si>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</si>
  <si>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</si>
  <si>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</si>
  <si>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</si>
  <si>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</si>
  <si>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</si>
  <si>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</si>
  <si>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</si>
  <si>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</si>
  <si>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</si>
  <si>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</si>
  <si>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</si>
  <si>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</si>
  <si>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</si>
  <si>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</si>
  <si>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</si>
  <si>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</si>
  <si>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</si>
  <si>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</si>
  <si>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</si>
  <si>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</si>
  <si>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</si>
  <si>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</si>
  <si>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</si>
  <si>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</si>
  <si>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</si>
  <si>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</si>
  <si>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</si>
  <si>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</si>
  <si>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</si>
  <si>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</si>
  <si>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</si>
  <si>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</si>
  <si>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</si>
  <si>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</si>
  <si>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</si>
  <si>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</si>
  <si>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«ԹԻՎ 6 ԳՐԱԴԱՐԱՆ» ՀՈԱԿ-ի </t>
  </si>
  <si>
    <t>Մինիոնա Պետրոսյան</t>
  </si>
  <si>
    <t>Վանի Խանլյան</t>
  </si>
  <si>
    <t>«Յուքոմ» ՓԲԸ</t>
  </si>
  <si>
    <t>ինտերնետի գծով</t>
  </si>
  <si>
    <t>Կրակմարիչների լիցքավորման գծով</t>
  </si>
  <si>
    <t>Այլ հարկեր</t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</si>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</sst>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267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1" t="s">
        <v>43</v>
      </c>
      <c r="B7" s="541"/>
      <c r="C7" s="541"/>
      <c r="D7" s="541"/>
      <c r="E7" s="50"/>
    </row>
    <row r="8" spans="1:14" ht="27.75" customHeight="1">
      <c r="A8" s="542" t="s">
        <v>260</v>
      </c>
      <c r="B8" s="542"/>
      <c r="C8" s="542"/>
      <c r="D8" s="542"/>
    </row>
    <row r="9" spans="1:14" ht="18.75" customHeight="1">
      <c r="A9" s="543" t="s">
        <v>236</v>
      </c>
      <c r="B9" s="543"/>
      <c r="C9" s="543"/>
      <c r="D9" s="54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f>+'Dramakan hosqer'!C15</f>
        <v>10083.700000000001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657.6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657.6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10741.300000000001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8967.7000000000007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418.9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72.3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12.8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8.4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6">
        <f>SUM(D38:D40)</f>
        <v>140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311">
        <v>61.2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6.2</v>
      </c>
      <c r="B39" s="40" t="s">
        <v>21</v>
      </c>
      <c r="C39" s="63"/>
      <c r="D39" s="311">
        <v>12.8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6.3</v>
      </c>
      <c r="B40" s="40" t="s">
        <v>22</v>
      </c>
      <c r="C40" s="63"/>
      <c r="D40" s="311">
        <v>66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30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f>1.2+3+5.333</f>
        <v>9.5330000000000013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9</v>
      </c>
      <c r="B48" s="199" t="s">
        <v>25</v>
      </c>
      <c r="C48" s="61"/>
      <c r="D48" s="310">
        <v>258.05</v>
      </c>
      <c r="E48" s="55"/>
      <c r="F48" s="62"/>
    </row>
    <row r="49" spans="1:5" ht="18" customHeight="1">
      <c r="A49" s="198">
        <v>10</v>
      </c>
      <c r="B49" s="199" t="s">
        <v>26</v>
      </c>
      <c r="C49" s="61"/>
      <c r="D49" s="310">
        <f>30+24</f>
        <v>54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11</v>
      </c>
      <c r="B53" s="199" t="s">
        <v>78</v>
      </c>
      <c r="C53" s="61"/>
      <c r="D53" s="310">
        <v>4</v>
      </c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13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14</v>
      </c>
      <c r="B63" s="203" t="s">
        <v>265</v>
      </c>
      <c r="C63" s="62"/>
      <c r="D63" s="310">
        <v>10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6" t="s">
        <v>207</v>
      </c>
    </row>
    <row r="65" spans="1:15" ht="18.75" customHeight="1">
      <c r="A65" s="198">
        <v>15</v>
      </c>
      <c r="B65" s="80" t="s">
        <v>27</v>
      </c>
      <c r="C65" s="61"/>
      <c r="D65" s="310">
        <v>657.6</v>
      </c>
      <c r="E65" s="55"/>
    </row>
    <row r="66" spans="1:15" s="3" customFormat="1" ht="18.75" customHeight="1">
      <c r="A66" s="205">
        <v>15.1</v>
      </c>
      <c r="B66" s="73" t="s">
        <v>81</v>
      </c>
      <c r="C66" s="63"/>
      <c r="D66" s="310">
        <v>657.6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10741.282999999998</v>
      </c>
      <c r="E69" s="371">
        <f>+D26-D69</f>
        <v>1.7000000003463356E-2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261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262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5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E94" sqref="E94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268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6" t="s">
        <v>43</v>
      </c>
      <c r="B7" s="546"/>
      <c r="C7" s="546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2" t="str">
        <f>+'Ekamut-caxs'!A8:D8</f>
        <v xml:space="preserve">«ԹԻՎ 6 ԳՐԱԴԱՐԱՆ» ՀՈԱԿ-ի </v>
      </c>
      <c r="B8" s="542"/>
      <c r="C8" s="542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3" t="s">
        <v>238</v>
      </c>
      <c r="B9" s="543"/>
      <c r="C9" s="54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151.5</v>
      </c>
      <c r="D13" s="544"/>
      <c r="E13" s="545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10083.700000000001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10083.700000000001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10167.682999999997</v>
      </c>
      <c r="D27" s="378">
        <f>+C13-C69</f>
        <v>67.5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10167.682999999997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8967.7000000000007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418.9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72.3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12.8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8.4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40" t="s">
        <v>19</v>
      </c>
      <c r="C37" s="339">
        <f>SUM(C38:C40)</f>
        <v>140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9">
        <f>+'Ekamut-caxs'!D38</f>
        <v>61.2</v>
      </c>
    </row>
    <row r="39" spans="1:11" ht="18" customHeight="1">
      <c r="A39" s="28">
        <v>6.2</v>
      </c>
      <c r="B39" s="33" t="s">
        <v>21</v>
      </c>
      <c r="C39" s="339">
        <f>+'Ekamut-caxs'!D39</f>
        <v>12.8</v>
      </c>
    </row>
    <row r="40" spans="1:11" ht="18" customHeight="1">
      <c r="A40" s="28">
        <v>6.3</v>
      </c>
      <c r="B40" s="33" t="s">
        <v>22</v>
      </c>
      <c r="C40" s="339">
        <f>+'Ekamut-caxs'!D40</f>
        <v>66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40" t="s">
        <v>31</v>
      </c>
      <c r="C42" s="338">
        <f>+'Ekamut-caxs'!D42</f>
        <v>30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40" t="s">
        <v>24</v>
      </c>
      <c r="C43" s="338">
        <f>+'Ekamut-caxs'!D43</f>
        <v>9.5330000000000013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9</v>
      </c>
      <c r="B48" s="340" t="s">
        <v>25</v>
      </c>
      <c r="C48" s="339">
        <f>+'Ekamut-caxs'!D48</f>
        <v>258.05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10</v>
      </c>
      <c r="B49" s="340" t="s">
        <v>26</v>
      </c>
      <c r="C49" s="339">
        <f>+'Ekamut-caxs'!D49</f>
        <v>54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11</v>
      </c>
      <c r="B53" s="340" t="s">
        <v>78</v>
      </c>
      <c r="C53" s="339">
        <f>+'Ekamut-caxs'!D53</f>
        <v>4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13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3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14</v>
      </c>
      <c r="B63" s="360" t="s">
        <v>265</v>
      </c>
      <c r="C63" s="338">
        <f>+'Ekamut-caxs'!D63</f>
        <v>10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15</v>
      </c>
      <c r="B69" s="346" t="s">
        <v>39</v>
      </c>
      <c r="C69" s="339">
        <f>+'Deb. ev kreditor'!D59-'Deb. ev kreditor'!D54</f>
        <v>84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8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9" t="s">
        <v>92</v>
      </c>
      <c r="C72" s="339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67.517000000003463</v>
      </c>
      <c r="D87" s="544"/>
      <c r="E87" s="545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Մինիոնա Պետրոսյան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Վանի Խանլյան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65.400000000000006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5" zoomScaleSheetLayoutView="100" workbookViewId="0">
      <selection activeCell="E59" sqref="E59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3" customFormat="1" ht="25.5" customHeight="1">
      <c r="A2" s="542" t="str">
        <f>+'Ekamut-caxs'!A8:D8</f>
        <v xml:space="preserve">«ԹԻՎ 6 ԳՐԱԴԱՐԱՆ»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0" t="s">
        <v>240</v>
      </c>
      <c r="B3" s="550"/>
      <c r="C3" s="550"/>
      <c r="D3" s="550"/>
      <c r="E3" s="550"/>
      <c r="F3" s="550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10741.300000000001</v>
      </c>
      <c r="D6" s="372">
        <f>SUM(D7:D15,D18:D20)</f>
        <v>10741.300000000001</v>
      </c>
      <c r="E6" s="372">
        <f t="shared" ref="E6:E62" si="0">D6-C6</f>
        <v>0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10083.700000000001</v>
      </c>
      <c r="D7" s="354">
        <f>+'Ekamut-caxs'!D12</f>
        <v>10083.700000000001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2</v>
      </c>
      <c r="B15" s="356" t="s">
        <v>124</v>
      </c>
      <c r="C15" s="357">
        <f>SUM(C16:C17)</f>
        <v>657.6</v>
      </c>
      <c r="D15" s="357">
        <f>SUM(D16:D17)</f>
        <v>657.6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2.1</v>
      </c>
      <c r="B16" s="33" t="s">
        <v>75</v>
      </c>
      <c r="C16" s="313">
        <v>657.6</v>
      </c>
      <c r="D16" s="314">
        <f>+'Ekamut-caxs'!D21</f>
        <v>657.6</v>
      </c>
      <c r="E16" s="314">
        <f t="shared" si="0"/>
        <v>0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10741.300000000001</v>
      </c>
      <c r="D21" s="373">
        <f>SUM(D22,D25:D30,D34:D58,D60:D61)</f>
        <v>10741.282999999998</v>
      </c>
      <c r="E21" s="372">
        <f t="shared" si="0"/>
        <v>-1.7000000003463356E-2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9045</v>
      </c>
      <c r="D22" s="357">
        <f>+'Ekamut-caxs'!D29</f>
        <v>8967.7000000000007</v>
      </c>
      <c r="E22" s="354">
        <f t="shared" si="0"/>
        <v>-77.299999999999272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330</v>
      </c>
      <c r="D25" s="357">
        <f>+'Ekamut-caxs'!D32</f>
        <v>418.9</v>
      </c>
      <c r="E25" s="354">
        <f t="shared" si="0"/>
        <v>88.899999999999977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69.7</v>
      </c>
      <c r="D26" s="357">
        <f>+'Ekamut-caxs'!D33</f>
        <v>72.3</v>
      </c>
      <c r="E26" s="354">
        <f t="shared" si="0"/>
        <v>2.5999999999999943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13.4</v>
      </c>
      <c r="D27" s="357">
        <f>+'Ekamut-caxs'!D34</f>
        <v>12.8</v>
      </c>
      <c r="E27" s="354">
        <f t="shared" si="0"/>
        <v>-0.59999999999999964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8.4</v>
      </c>
      <c r="D28" s="357">
        <f>+'Ekamut-caxs'!D35</f>
        <v>8.4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40" t="s">
        <v>19</v>
      </c>
      <c r="C30" s="357">
        <f>SUM(C31:C33)</f>
        <v>132.19999999999999</v>
      </c>
      <c r="D30" s="357">
        <f>SUM(D31:D33)</f>
        <v>140</v>
      </c>
      <c r="E30" s="354">
        <f t="shared" si="0"/>
        <v>7.8000000000000114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61.2</v>
      </c>
      <c r="D31" s="359">
        <f>+'Ekamut-caxs'!D38</f>
        <v>61.2</v>
      </c>
      <c r="E31" s="314">
        <f t="shared" si="0"/>
        <v>0</v>
      </c>
      <c r="F31" s="313"/>
      <c r="G31" s="27"/>
    </row>
    <row r="32" spans="1:18" ht="21" customHeight="1">
      <c r="A32" s="28">
        <v>6.2</v>
      </c>
      <c r="B32" s="33" t="s">
        <v>21</v>
      </c>
      <c r="C32" s="313">
        <v>5</v>
      </c>
      <c r="D32" s="359">
        <f>+'Ekamut-caxs'!D39</f>
        <v>12.8</v>
      </c>
      <c r="E32" s="314">
        <f t="shared" si="0"/>
        <v>7.8000000000000007</v>
      </c>
      <c r="F32" s="313"/>
      <c r="G32" s="27"/>
    </row>
    <row r="33" spans="1:18" ht="21" customHeight="1">
      <c r="A33" s="28">
        <v>6.3</v>
      </c>
      <c r="B33" s="33" t="s">
        <v>22</v>
      </c>
      <c r="C33" s="313">
        <v>66</v>
      </c>
      <c r="D33" s="359">
        <f>+'Ekamut-caxs'!D40</f>
        <v>66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40" t="s">
        <v>31</v>
      </c>
      <c r="C35" s="355">
        <v>30</v>
      </c>
      <c r="D35" s="357">
        <f>+'Ekamut-caxs'!D42</f>
        <v>30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40" t="s">
        <v>24</v>
      </c>
      <c r="C36" s="355">
        <v>15.3</v>
      </c>
      <c r="D36" s="357">
        <f>+'Ekamut-caxs'!D43</f>
        <v>9.5330000000000013</v>
      </c>
      <c r="E36" s="354">
        <f t="shared" si="0"/>
        <v>-5.7669999999999995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9</v>
      </c>
      <c r="B41" s="340" t="s">
        <v>25</v>
      </c>
      <c r="C41" s="353">
        <v>297.7</v>
      </c>
      <c r="D41" s="357">
        <f>+'Ekamut-caxs'!D48</f>
        <v>258.05</v>
      </c>
      <c r="E41" s="354">
        <f t="shared" si="0"/>
        <v>-39.649999999999977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10</v>
      </c>
      <c r="B42" s="340" t="s">
        <v>26</v>
      </c>
      <c r="C42" s="353">
        <v>30</v>
      </c>
      <c r="D42" s="357">
        <f>+'Ekamut-caxs'!D49</f>
        <v>54</v>
      </c>
      <c r="E42" s="354">
        <f>D42-C42</f>
        <v>24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11</v>
      </c>
      <c r="B46" s="356" t="s">
        <v>78</v>
      </c>
      <c r="C46" s="355">
        <v>4</v>
      </c>
      <c r="D46" s="357">
        <f>+'Ekamut-caxs'!D53</f>
        <v>4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12</v>
      </c>
      <c r="B47" s="356" t="s">
        <v>79</v>
      </c>
      <c r="C47" s="353">
        <v>105</v>
      </c>
      <c r="D47" s="357">
        <f>+'Ekamut-caxs'!D54</f>
        <v>95</v>
      </c>
      <c r="E47" s="354">
        <f t="shared" si="0"/>
        <v>-10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13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14</v>
      </c>
      <c r="B56" s="343" t="s">
        <v>265</v>
      </c>
      <c r="C56" s="353">
        <v>0</v>
      </c>
      <c r="D56" s="355">
        <f>+'Ekamut-caxs'!D63</f>
        <v>10</v>
      </c>
      <c r="E56" s="353">
        <f t="shared" ref="E56:E57" si="4">D56-C56</f>
        <v>10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6.25" customHeight="1">
      <c r="A58" s="79">
        <v>15</v>
      </c>
      <c r="B58" s="511" t="s">
        <v>27</v>
      </c>
      <c r="C58" s="353">
        <v>657.6</v>
      </c>
      <c r="D58" s="357">
        <f>+'Ekamut-caxs'!D65</f>
        <v>657.6</v>
      </c>
      <c r="E58" s="354">
        <f t="shared" si="2"/>
        <v>0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15.1</v>
      </c>
      <c r="B59" s="31" t="s">
        <v>81</v>
      </c>
      <c r="C59" s="315">
        <v>657.6</v>
      </c>
      <c r="D59" s="359">
        <f>+'Ekamut-caxs'!D66</f>
        <v>657.6</v>
      </c>
      <c r="E59" s="314">
        <f t="shared" si="2"/>
        <v>0</v>
      </c>
      <c r="F59" s="313"/>
      <c r="G59" s="197"/>
    </row>
    <row r="60" spans="1:18" s="76" customFormat="1" ht="21" hidden="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1.7000000003463356E-2</v>
      </c>
      <c r="E62" s="372">
        <f t="shared" si="0"/>
        <v>1.7000000003463356E-2</v>
      </c>
      <c r="F62" s="529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30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49" t="str">
        <f>+'Ekamut-caxs'!C71</f>
        <v>Մինիոնա Պետրոսյան</v>
      </c>
      <c r="E64" s="549"/>
      <c r="F64" s="525"/>
      <c r="G64" s="27"/>
    </row>
    <row r="65" spans="1:7" ht="9.75" customHeight="1">
      <c r="B65" s="43"/>
      <c r="C65" s="40"/>
      <c r="D65" s="548" t="s">
        <v>5</v>
      </c>
      <c r="E65" s="548"/>
      <c r="F65" s="531"/>
      <c r="G65" s="27"/>
    </row>
    <row r="66" spans="1:7" ht="24.75" customHeight="1">
      <c r="B66" s="41" t="s">
        <v>6</v>
      </c>
      <c r="C66" s="42"/>
      <c r="D66" s="549" t="str">
        <f>+'Ekamut-caxs'!C73</f>
        <v>Վանի Խանլյան</v>
      </c>
      <c r="E66" s="549"/>
      <c r="F66" s="525"/>
      <c r="G66" s="27"/>
    </row>
    <row r="67" spans="1:7" ht="11.25" customHeight="1">
      <c r="B67" s="40"/>
      <c r="C67" s="40"/>
      <c r="D67" s="548" t="s">
        <v>5</v>
      </c>
      <c r="E67" s="548"/>
      <c r="F67" s="531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4"/>
      <c r="G68" s="27"/>
    </row>
    <row r="69" spans="1:7" s="20" customFormat="1">
      <c r="A69" s="140"/>
      <c r="B69" s="27"/>
      <c r="C69" s="27"/>
      <c r="D69" s="27"/>
      <c r="E69" s="27"/>
      <c r="F69" s="532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25" zoomScaleSheetLayoutView="100" workbookViewId="0">
      <selection activeCell="E59" sqref="E59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7" t="s">
        <v>84</v>
      </c>
      <c r="B1" s="547"/>
      <c r="C1" s="547"/>
      <c r="D1" s="547"/>
      <c r="E1" s="547"/>
      <c r="F1" s="547"/>
    </row>
    <row r="2" spans="1:20" s="23" customFormat="1" ht="20.399999999999999">
      <c r="A2" s="542" t="str">
        <f>+'Ekamut-caxs'!A8:D8</f>
        <v xml:space="preserve">«ԹԻՎ 6 ԳՐԱԴԱՐԱՆ» ՀՈԱԿ-ի </v>
      </c>
      <c r="B2" s="542"/>
      <c r="C2" s="542"/>
      <c r="D2" s="542"/>
      <c r="E2" s="542"/>
      <c r="F2" s="54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0" t="s">
        <v>241</v>
      </c>
      <c r="B3" s="550"/>
      <c r="C3" s="550"/>
      <c r="D3" s="550"/>
      <c r="E3" s="550"/>
      <c r="F3" s="550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151.5</v>
      </c>
      <c r="D6" s="316">
        <f>+C6</f>
        <v>151.5</v>
      </c>
      <c r="E6" s="348">
        <f t="shared" ref="E6:E65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10083.700000000001</v>
      </c>
      <c r="D7" s="348">
        <f>SUM(D8:D19)</f>
        <v>10083.700000000001</v>
      </c>
      <c r="E7" s="348">
        <f>D7-C7</f>
        <v>0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10083.700000000001</v>
      </c>
      <c r="D8" s="339">
        <f>+'Dramakan hosqer'!C15</f>
        <v>10083.700000000001</v>
      </c>
      <c r="E8" s="339">
        <f>D8-C8</f>
        <v>0</v>
      </c>
      <c r="F8" s="522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2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10167.700000000001</v>
      </c>
      <c r="D20" s="348">
        <f>+D21+D64+D77</f>
        <v>10167.682999999997</v>
      </c>
      <c r="E20" s="348">
        <f t="shared" si="0"/>
        <v>-1.7000000003463356E-2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10167.700000000001</v>
      </c>
      <c r="D21" s="348">
        <f>SUM(D22,D25:D30,D34:D58,D62:D63)</f>
        <v>10167.682999999997</v>
      </c>
      <c r="E21" s="348">
        <f t="shared" si="0"/>
        <v>-1.7000000003463356E-2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9045</v>
      </c>
      <c r="D22" s="339">
        <f>+'Dramakan hosqer'!C29</f>
        <v>8967.7000000000007</v>
      </c>
      <c r="E22" s="339">
        <f t="shared" si="0"/>
        <v>-77.299999999999272</v>
      </c>
      <c r="F22" s="522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customHeight="1">
      <c r="A25" s="79">
        <v>2</v>
      </c>
      <c r="B25" s="340" t="s">
        <v>15</v>
      </c>
      <c r="C25" s="338">
        <v>330</v>
      </c>
      <c r="D25" s="339">
        <f>+'Dramakan hosqer'!C32</f>
        <v>418.9</v>
      </c>
      <c r="E25" s="339">
        <f t="shared" si="0"/>
        <v>88.899999999999977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69.7</v>
      </c>
      <c r="D26" s="339">
        <f>+'Dramakan hosqer'!C33</f>
        <v>72.3</v>
      </c>
      <c r="E26" s="339">
        <f t="shared" si="0"/>
        <v>2.5999999999999943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13.4</v>
      </c>
      <c r="D27" s="339">
        <f>+'Dramakan hosqer'!C34</f>
        <v>12.8</v>
      </c>
      <c r="E27" s="339">
        <f t="shared" si="0"/>
        <v>-0.59999999999999964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8.4</v>
      </c>
      <c r="D28" s="339">
        <f>+'Dramakan hosqer'!C35</f>
        <v>8.4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40" t="s">
        <v>19</v>
      </c>
      <c r="C30" s="339">
        <f>SUM(C31:C33)</f>
        <v>132.19999999999999</v>
      </c>
      <c r="D30" s="339">
        <f>SUM(D31:D33)</f>
        <v>140</v>
      </c>
      <c r="E30" s="339">
        <f t="shared" si="0"/>
        <v>7.8000000000000114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61.2</v>
      </c>
      <c r="D31" s="352">
        <f>+'Dramakan hosqer'!C38</f>
        <v>61.2</v>
      </c>
      <c r="E31" s="352">
        <f t="shared" si="0"/>
        <v>0</v>
      </c>
      <c r="F31" s="523"/>
    </row>
    <row r="32" spans="1:20" s="36" customFormat="1" ht="18" customHeight="1">
      <c r="A32" s="28">
        <v>6.2</v>
      </c>
      <c r="B32" s="33" t="s">
        <v>21</v>
      </c>
      <c r="C32" s="317">
        <v>5</v>
      </c>
      <c r="D32" s="352">
        <f>+'Dramakan hosqer'!C39</f>
        <v>12.8</v>
      </c>
      <c r="E32" s="352">
        <f t="shared" si="0"/>
        <v>7.8000000000000007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7">
        <v>66</v>
      </c>
      <c r="D33" s="352">
        <f>+'Dramakan hosqer'!C40</f>
        <v>66</v>
      </c>
      <c r="E33" s="352">
        <f t="shared" si="0"/>
        <v>0</v>
      </c>
      <c r="F33" s="523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40" t="s">
        <v>31</v>
      </c>
      <c r="C35" s="338">
        <v>30</v>
      </c>
      <c r="D35" s="339">
        <f>+'Dramakan hosqer'!C42</f>
        <v>30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40" t="s">
        <v>24</v>
      </c>
      <c r="C36" s="338">
        <v>15.3</v>
      </c>
      <c r="D36" s="339">
        <f>+'Dramakan hosqer'!C43</f>
        <v>9.5330000000000013</v>
      </c>
      <c r="E36" s="339">
        <f t="shared" si="0"/>
        <v>-5.7669999999999995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9</v>
      </c>
      <c r="B41" s="340" t="s">
        <v>25</v>
      </c>
      <c r="C41" s="338">
        <v>297.7</v>
      </c>
      <c r="D41" s="339">
        <f>+'Dramakan hosqer'!C48</f>
        <v>258.05</v>
      </c>
      <c r="E41" s="339">
        <f t="shared" si="0"/>
        <v>-39.649999999999977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10</v>
      </c>
      <c r="B42" s="340" t="s">
        <v>26</v>
      </c>
      <c r="C42" s="338">
        <v>30</v>
      </c>
      <c r="D42" s="339">
        <f>+'Dramakan hosqer'!C49</f>
        <v>54</v>
      </c>
      <c r="E42" s="339">
        <f t="shared" si="0"/>
        <v>24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11</v>
      </c>
      <c r="B46" s="356" t="s">
        <v>78</v>
      </c>
      <c r="C46" s="338">
        <v>4</v>
      </c>
      <c r="D46" s="339">
        <f>+'Dramakan hosqer'!C53</f>
        <v>4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12</v>
      </c>
      <c r="B47" s="356" t="s">
        <v>79</v>
      </c>
      <c r="C47" s="338">
        <v>105</v>
      </c>
      <c r="D47" s="339">
        <f>+'Dramakan hosqer'!C54</f>
        <v>95</v>
      </c>
      <c r="E47" s="339">
        <f t="shared" si="0"/>
        <v>-10</v>
      </c>
      <c r="F47" s="522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13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22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22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14</v>
      </c>
      <c r="B56" s="343" t="str">
        <f>+'Dramakan hosqer'!B63</f>
        <v>Կրակմարիչների լիցքավորման գծով</v>
      </c>
      <c r="C56" s="338">
        <v>0</v>
      </c>
      <c r="D56" s="338">
        <f>+'Dramakan hosqer'!C63</f>
        <v>10</v>
      </c>
      <c r="E56" s="338">
        <f>D56-C56</f>
        <v>10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22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22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23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23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15</v>
      </c>
      <c r="B62" s="346" t="s">
        <v>39</v>
      </c>
      <c r="C62" s="338">
        <v>84</v>
      </c>
      <c r="D62" s="339">
        <f>+'Dramakan hosqer'!C69</f>
        <v>84</v>
      </c>
      <c r="E62" s="339">
        <f t="shared" si="0"/>
        <v>0</v>
      </c>
      <c r="F62" s="522"/>
      <c r="G62" s="540">
        <f>+D6-D62</f>
        <v>67.5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22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0</v>
      </c>
      <c r="E64" s="348">
        <f t="shared" si="0"/>
        <v>0</v>
      </c>
      <c r="F64" s="521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22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22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22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22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22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0</v>
      </c>
      <c r="E77" s="348">
        <f t="shared" si="2"/>
        <v>0</v>
      </c>
      <c r="F77" s="521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0</v>
      </c>
      <c r="E78" s="338">
        <f>D78-C78</f>
        <v>0</v>
      </c>
      <c r="F78" s="522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22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67.5</v>
      </c>
      <c r="D80" s="348">
        <f>D6+D7-D20</f>
        <v>67.517000000003463</v>
      </c>
      <c r="E80" s="348">
        <f t="shared" si="2"/>
        <v>1.7000000003463356E-2</v>
      </c>
      <c r="F80" s="521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4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2" t="str">
        <f>+'Ekamut-caxs'!C71</f>
        <v>Մինիոնա Պետրոսյան</v>
      </c>
      <c r="E82" s="549"/>
      <c r="F82" s="525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1" t="s">
        <v>97</v>
      </c>
      <c r="E83" s="551"/>
      <c r="F83" s="526"/>
    </row>
    <row r="84" spans="1:20" s="20" customFormat="1" ht="22.5" customHeight="1">
      <c r="A84" s="21"/>
      <c r="B84" s="44" t="s">
        <v>6</v>
      </c>
      <c r="C84" s="21"/>
      <c r="D84" s="549" t="str">
        <f>+'Ekamut-caxs'!C73</f>
        <v>Վանի Խանլյան</v>
      </c>
      <c r="E84" s="549"/>
      <c r="F84" s="525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1" t="s">
        <v>97</v>
      </c>
      <c r="E85" s="551"/>
      <c r="F85" s="526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7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8" workbookViewId="0">
      <selection activeCell="E59" sqref="E59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3" t="s">
        <v>71</v>
      </c>
      <c r="B1" s="553"/>
      <c r="C1" s="553"/>
      <c r="D1" s="553"/>
      <c r="E1" s="553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4" t="str">
        <f>+'Ekamut-caxs'!A8:D8</f>
        <v xml:space="preserve">«ԹԻՎ 6 ԳՐԱԴԱՐԱՆ» ՀՈԱԿ-ի </v>
      </c>
      <c r="B2" s="555"/>
      <c r="C2" s="555"/>
      <c r="D2" s="555"/>
      <c r="E2" s="55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6" t="s">
        <v>138</v>
      </c>
      <c r="B3" s="556"/>
      <c r="C3" s="556"/>
      <c r="D3" s="556"/>
      <c r="E3" s="55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7" t="s">
        <v>242</v>
      </c>
      <c r="B4" s="557"/>
      <c r="C4" s="557"/>
      <c r="D4" s="557"/>
      <c r="E4" s="557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8" t="s">
        <v>143</v>
      </c>
      <c r="B7" s="559"/>
      <c r="C7" s="559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11.500000000000002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>
        <v>3.1</v>
      </c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2" t="s">
        <v>263</v>
      </c>
      <c r="C16" s="275" t="s">
        <v>264</v>
      </c>
      <c r="D16" s="32">
        <v>3.8</v>
      </c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266</v>
      </c>
      <c r="D24" s="32">
        <v>3.2</v>
      </c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>
        <v>0.9</v>
      </c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>
        <v>0.5</v>
      </c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11.500000000000002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8" t="s">
        <v>168</v>
      </c>
      <c r="B35" s="559"/>
      <c r="C35" s="559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>
        <v>71.2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>
        <v>7.7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5.0999999999999996</v>
      </c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84</v>
      </c>
      <c r="E59" s="290"/>
      <c r="F59" s="539">
        <f>+D59-D54</f>
        <v>84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v>151.5</v>
      </c>
      <c r="D62" s="561" t="s">
        <v>171</v>
      </c>
      <c r="E62" s="562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3" t="str">
        <f>+'Ekamut-caxs'!C71</f>
        <v>Մինիոնա Պետրոսյան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0" t="s">
        <v>97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3" t="str">
        <f>+'Ekamut-caxs'!C73</f>
        <v>Վանի Խանլյան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0" t="s">
        <v>97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E59" sqref="E59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23" customFormat="1" ht="25.5" customHeight="1">
      <c r="A2" s="542" t="str">
        <f>+'Ekamut-caxs'!A8:D8</f>
        <v xml:space="preserve">«ԹԻՎ 6 ԳՐԱԴԱՐԱՆ»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2"/>
      <c r="O2" s="22"/>
    </row>
    <row r="3" spans="1:15" ht="25.5" customHeight="1">
      <c r="A3" s="568" t="s">
        <v>244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>
      <c r="M4" s="180" t="s">
        <v>0</v>
      </c>
    </row>
    <row r="5" spans="1:15" ht="33.75" customHeight="1">
      <c r="A5" s="571" t="s">
        <v>134</v>
      </c>
      <c r="B5" s="573" t="s">
        <v>72</v>
      </c>
      <c r="C5" s="581" t="s">
        <v>227</v>
      </c>
      <c r="D5" s="575" t="s">
        <v>183</v>
      </c>
      <c r="E5" s="576"/>
      <c r="F5" s="576"/>
      <c r="G5" s="576"/>
      <c r="H5" s="576"/>
      <c r="I5" s="576"/>
      <c r="J5" s="576"/>
      <c r="K5" s="576"/>
      <c r="L5" s="577"/>
      <c r="M5" s="578" t="s">
        <v>137</v>
      </c>
    </row>
    <row r="6" spans="1:15" ht="78.75" customHeight="1">
      <c r="A6" s="572"/>
      <c r="B6" s="574"/>
      <c r="C6" s="582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79"/>
    </row>
    <row r="7" spans="1:15" ht="31.5" customHeight="1">
      <c r="A7" s="446">
        <v>1</v>
      </c>
      <c r="B7" s="463" t="s">
        <v>193</v>
      </c>
      <c r="C7" s="459">
        <v>7460.1890000000003</v>
      </c>
      <c r="D7" s="448">
        <v>1507.5</v>
      </c>
      <c r="E7" s="370"/>
      <c r="F7" s="370"/>
      <c r="G7" s="370"/>
      <c r="H7" s="370"/>
      <c r="I7" s="370"/>
      <c r="J7" s="370"/>
      <c r="K7" s="370"/>
      <c r="L7" s="449"/>
      <c r="M7" s="456">
        <f>ROUND(SUM(C7:L7),1)</f>
        <v>8967.7000000000007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/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0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8967.7000000000007</v>
      </c>
    </row>
    <row r="12" spans="1:15" s="221" customFormat="1" ht="34.5" customHeight="1">
      <c r="A12" s="237"/>
      <c r="B12" s="322"/>
      <c r="C12" s="322"/>
      <c r="D12" s="323">
        <v>753.8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0"/>
      <c r="L13" s="580"/>
      <c r="M13" s="367"/>
    </row>
    <row r="14" spans="1:15" s="237" customFormat="1" ht="69" customHeight="1">
      <c r="B14" s="564" t="s">
        <v>189</v>
      </c>
      <c r="C14" s="583"/>
      <c r="D14" s="565"/>
      <c r="E14" s="325"/>
      <c r="H14" s="325"/>
      <c r="I14" s="564" t="s">
        <v>188</v>
      </c>
      <c r="J14" s="565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9" t="str">
        <f>+'Ekamut-caxs'!C71</f>
        <v>Մինիոնա Պետրոսյան</v>
      </c>
      <c r="I19" s="569"/>
      <c r="J19" s="569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6" t="s">
        <v>97</v>
      </c>
      <c r="I20" s="566"/>
      <c r="J20" s="566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0" t="str">
        <f>+'Ekamut-caxs'!C73</f>
        <v>Վանի Խանլյան</v>
      </c>
      <c r="I21" s="570"/>
      <c r="J21" s="570"/>
      <c r="K21" s="191"/>
    </row>
    <row r="22" spans="1:13" s="165" customFormat="1" ht="18.75" customHeight="1">
      <c r="F22" s="187" t="s">
        <v>96</v>
      </c>
      <c r="G22" s="188"/>
      <c r="H22" s="566" t="s">
        <v>97</v>
      </c>
      <c r="I22" s="566"/>
      <c r="J22" s="566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opLeftCell="B1" zoomScaleNormal="100" zoomScaleSheetLayoutView="106" workbookViewId="0">
      <selection activeCell="E59" sqref="E59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1" t="s">
        <v>71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5" customFormat="1" ht="21.75" customHeight="1">
      <c r="A2" s="592" t="str">
        <f>+'Ekamut-caxs'!A8:D8</f>
        <v xml:space="preserve">«ԹԻՎ 6 ԳՐԱԴԱՐԱՆ»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5" customFormat="1" ht="21" customHeight="1">
      <c r="A3" s="592" t="s">
        <v>98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4" t="s">
        <v>118</v>
      </c>
      <c r="B5" s="596" t="s">
        <v>99</v>
      </c>
      <c r="C5" s="588" t="s">
        <v>100</v>
      </c>
      <c r="D5" s="589"/>
      <c r="E5" s="589"/>
      <c r="F5" s="590"/>
      <c r="G5" s="598" t="s">
        <v>101</v>
      </c>
      <c r="H5" s="598"/>
      <c r="I5" s="598"/>
      <c r="J5" s="598"/>
      <c r="K5" s="588" t="s">
        <v>126</v>
      </c>
      <c r="L5" s="589"/>
      <c r="M5" s="590"/>
    </row>
    <row r="6" spans="1:13" s="177" customFormat="1" ht="51" customHeight="1">
      <c r="A6" s="595"/>
      <c r="B6" s="597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>
        <v>632</v>
      </c>
      <c r="F7" s="477">
        <v>87848</v>
      </c>
      <c r="G7" s="332" t="s">
        <v>225</v>
      </c>
      <c r="H7" s="328" t="s">
        <v>225</v>
      </c>
      <c r="I7" s="476">
        <v>190.12</v>
      </c>
      <c r="J7" s="480">
        <v>8645.9599999999991</v>
      </c>
      <c r="K7" s="382" t="s">
        <v>225</v>
      </c>
      <c r="L7" s="476">
        <v>10</v>
      </c>
      <c r="M7" s="483">
        <f t="shared" ref="M7:M16" si="0">+L7*200.47</f>
        <v>2004.7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>
        <v>446</v>
      </c>
      <c r="F8" s="477">
        <v>61994</v>
      </c>
      <c r="G8" s="332" t="s">
        <v>225</v>
      </c>
      <c r="H8" s="328" t="s">
        <v>225</v>
      </c>
      <c r="I8" s="476">
        <v>179.1</v>
      </c>
      <c r="J8" s="480">
        <v>9244.77</v>
      </c>
      <c r="K8" s="382" t="s">
        <v>225</v>
      </c>
      <c r="L8" s="476">
        <v>3</v>
      </c>
      <c r="M8" s="483">
        <f t="shared" si="0"/>
        <v>601.41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>
        <v>561</v>
      </c>
      <c r="F9" s="477">
        <v>77979</v>
      </c>
      <c r="G9" s="332" t="s">
        <v>225</v>
      </c>
      <c r="H9" s="328" t="s">
        <v>225</v>
      </c>
      <c r="I9" s="476">
        <v>216.27</v>
      </c>
      <c r="J9" s="480">
        <v>11081.72</v>
      </c>
      <c r="K9" s="382" t="s">
        <v>225</v>
      </c>
      <c r="L9" s="476">
        <v>3</v>
      </c>
      <c r="M9" s="483">
        <f t="shared" si="0"/>
        <v>601.41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>
        <v>180</v>
      </c>
      <c r="F10" s="477">
        <v>25866</v>
      </c>
      <c r="G10" s="332" t="s">
        <v>225</v>
      </c>
      <c r="H10" s="328" t="s">
        <v>225</v>
      </c>
      <c r="I10" s="476">
        <v>132.35</v>
      </c>
      <c r="J10" s="480">
        <v>6852.77</v>
      </c>
      <c r="K10" s="382" t="s">
        <v>225</v>
      </c>
      <c r="L10" s="476">
        <v>5</v>
      </c>
      <c r="M10" s="483">
        <f t="shared" si="0"/>
        <v>1002.35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>
        <v>159.11000000000001</v>
      </c>
      <c r="J11" s="480">
        <v>8501.2000000000007</v>
      </c>
      <c r="K11" s="382" t="s">
        <v>225</v>
      </c>
      <c r="L11" s="476">
        <v>4</v>
      </c>
      <c r="M11" s="483">
        <f t="shared" si="0"/>
        <v>801.88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>
        <v>33.24</v>
      </c>
      <c r="J12" s="480">
        <v>1775.18</v>
      </c>
      <c r="K12" s="382" t="s">
        <v>225</v>
      </c>
      <c r="L12" s="476">
        <v>6</v>
      </c>
      <c r="M12" s="483">
        <f t="shared" si="0"/>
        <v>1202.82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>
        <v>19.39</v>
      </c>
      <c r="J13" s="480">
        <v>1034.78</v>
      </c>
      <c r="K13" s="382" t="s">
        <v>225</v>
      </c>
      <c r="L13" s="476">
        <v>3</v>
      </c>
      <c r="M13" s="483">
        <f t="shared" si="0"/>
        <v>601.41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>
        <v>22.73</v>
      </c>
      <c r="J14" s="480">
        <v>1211.9000000000001</v>
      </c>
      <c r="K14" s="382" t="s">
        <v>225</v>
      </c>
      <c r="L14" s="476">
        <v>3</v>
      </c>
      <c r="M14" s="483">
        <f t="shared" si="0"/>
        <v>601.41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>
        <v>29.38</v>
      </c>
      <c r="J15" s="480">
        <v>1568.54</v>
      </c>
      <c r="K15" s="382" t="s">
        <v>225</v>
      </c>
      <c r="L15" s="476">
        <v>5</v>
      </c>
      <c r="M15" s="483">
        <f t="shared" si="0"/>
        <v>1002.35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>
        <v>49.4</v>
      </c>
      <c r="J16" s="480">
        <v>2614.31</v>
      </c>
      <c r="K16" s="382" t="s">
        <v>225</v>
      </c>
      <c r="L16" s="476">
        <v>7</v>
      </c>
      <c r="M16" s="483">
        <f t="shared" si="0"/>
        <v>1403.29</v>
      </c>
    </row>
    <row r="17" spans="1:13" ht="19.5" customHeight="1">
      <c r="A17" s="167">
        <v>11</v>
      </c>
      <c r="B17" s="244" t="s">
        <v>111</v>
      </c>
      <c r="C17" s="478">
        <v>406</v>
      </c>
      <c r="D17" s="479">
        <v>56434</v>
      </c>
      <c r="E17" s="477">
        <f>+MAX(C17,E7)</f>
        <v>632</v>
      </c>
      <c r="F17" s="477">
        <f>+E17*143.7</f>
        <v>90818.4</v>
      </c>
      <c r="G17" s="481">
        <v>176.6</v>
      </c>
      <c r="H17" s="482">
        <v>8078.27</v>
      </c>
      <c r="I17" s="477">
        <f>+MAX(G17,I7)</f>
        <v>190.12</v>
      </c>
      <c r="J17" s="477">
        <f>+I17*53.48</f>
        <v>10167.6176</v>
      </c>
      <c r="K17" s="484">
        <v>3</v>
      </c>
      <c r="L17" s="476">
        <f>+MAX(K17,L7)</f>
        <v>10</v>
      </c>
      <c r="M17" s="483">
        <f>+L17*200.47</f>
        <v>2004.7</v>
      </c>
    </row>
    <row r="18" spans="1:13" ht="19.5" customHeight="1">
      <c r="A18" s="167">
        <v>12</v>
      </c>
      <c r="B18" s="244" t="s">
        <v>112</v>
      </c>
      <c r="C18" s="478">
        <v>518</v>
      </c>
      <c r="D18" s="479">
        <v>72002</v>
      </c>
      <c r="E18" s="477">
        <f>+MAX(C18,E8)</f>
        <v>518</v>
      </c>
      <c r="F18" s="477">
        <f>+E18*143.7</f>
        <v>74436.599999999991</v>
      </c>
      <c r="G18" s="481">
        <v>174.39</v>
      </c>
      <c r="H18" s="482">
        <v>7893.83</v>
      </c>
      <c r="I18" s="477">
        <f>+MAX(G18,I8)</f>
        <v>179.1</v>
      </c>
      <c r="J18" s="477">
        <f>+I18*53.48</f>
        <v>9578.268</v>
      </c>
      <c r="K18" s="484">
        <v>5</v>
      </c>
      <c r="L18" s="476">
        <f>+MAX(K18,L8)</f>
        <v>5</v>
      </c>
      <c r="M18" s="483">
        <f>+L18*200.47</f>
        <v>1002.35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924</v>
      </c>
      <c r="D19" s="329">
        <f t="shared" si="1"/>
        <v>128436</v>
      </c>
      <c r="E19" s="334">
        <f t="shared" si="1"/>
        <v>2969</v>
      </c>
      <c r="F19" s="330">
        <f>SUM(F7:F18)</f>
        <v>418942</v>
      </c>
      <c r="G19" s="335">
        <f>SUM(G7:G18)</f>
        <v>350.99</v>
      </c>
      <c r="H19" s="329">
        <f>SUM(H7:H18)</f>
        <v>15972.1</v>
      </c>
      <c r="I19" s="334">
        <f>SUM(I7:I18)</f>
        <v>1400.31</v>
      </c>
      <c r="J19" s="331">
        <f>SUM(J7:J18)</f>
        <v>72277.015599999999</v>
      </c>
      <c r="K19" s="333">
        <f t="shared" si="1"/>
        <v>8</v>
      </c>
      <c r="L19" s="334">
        <f>SUM(L7:L18)</f>
        <v>64</v>
      </c>
      <c r="M19" s="330">
        <f>SUM(M7:M18)</f>
        <v>12830.08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418.9</v>
      </c>
      <c r="G20" s="309"/>
      <c r="H20" s="219"/>
      <c r="I20" s="309"/>
      <c r="J20" s="219">
        <f>ROUND(J19/1000,1)</f>
        <v>72.3</v>
      </c>
      <c r="K20" s="309"/>
      <c r="L20" s="309"/>
      <c r="M20" s="219">
        <f>ROUND(M19/1000,1)</f>
        <v>12.8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93" t="s">
        <v>256</v>
      </c>
      <c r="C22" s="593"/>
      <c r="D22" s="593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85"/>
      <c r="H30" s="585"/>
      <c r="I30" s="495"/>
      <c r="J30" s="587" t="str">
        <f>+'Ekamut-caxs'!C71</f>
        <v>Մինիոնա Պետրոսյան</v>
      </c>
      <c r="K30" s="587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86" t="s">
        <v>96</v>
      </c>
      <c r="H31" s="586"/>
      <c r="I31" s="500"/>
      <c r="J31" s="586" t="s">
        <v>113</v>
      </c>
      <c r="K31" s="586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87"/>
      <c r="H32" s="587"/>
      <c r="I32" s="502"/>
      <c r="J32" s="587" t="str">
        <f>+'Ekamut-caxs'!C73</f>
        <v>Վանի Խանլյան</v>
      </c>
      <c r="K32" s="587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86" t="s">
        <v>96</v>
      </c>
      <c r="H33" s="586"/>
      <c r="I33" s="500"/>
      <c r="J33" s="586" t="s">
        <v>113</v>
      </c>
      <c r="K33" s="586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4" t="s">
        <v>249</v>
      </c>
      <c r="J36" s="584"/>
      <c r="L36" s="584" t="s">
        <v>252</v>
      </c>
      <c r="M36" s="584"/>
    </row>
    <row r="37" spans="1:13">
      <c r="I37" s="584"/>
      <c r="J37" s="584"/>
      <c r="L37" s="584"/>
      <c r="M37" s="584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7" workbookViewId="0">
      <selection activeCell="E59" sqref="E59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9" t="s">
        <v>71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«ԹԻՎ 6 ԳՐԱԴԱՐԱՆ» ՀՈԱԿ-ի </v>
      </c>
      <c r="B2" s="600"/>
      <c r="C2" s="600"/>
      <c r="D2" s="600"/>
      <c r="E2" s="600"/>
    </row>
    <row r="3" spans="1:6" ht="28.5" customHeight="1">
      <c r="A3" s="600" t="s">
        <v>253</v>
      </c>
      <c r="B3" s="600"/>
      <c r="C3" s="600"/>
      <c r="D3" s="600"/>
      <c r="E3" s="600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8435.1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823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825.6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10083.700000000001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1"/>
      <c r="C14" s="601"/>
      <c r="D14" s="601"/>
      <c r="E14" s="601"/>
    </row>
    <row r="17" spans="2:5" ht="25.5" customHeight="1">
      <c r="B17" s="403" t="s">
        <v>192</v>
      </c>
      <c r="E17" s="404" t="str">
        <f>+'Ekamut-caxs'!C71</f>
        <v>Մինիոնա Պետրոսյան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>Վանի Խանլյան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E59" sqref="E59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3" t="s">
        <v>71</v>
      </c>
      <c r="B1" s="603"/>
      <c r="C1" s="603"/>
      <c r="D1" s="603"/>
      <c r="E1" s="603"/>
      <c r="F1" s="603"/>
    </row>
    <row r="2" spans="1:6" ht="29.25" customHeight="1">
      <c r="A2" s="604" t="str">
        <f>+'Ekamut-caxs'!A8:D8</f>
        <v xml:space="preserve">«ԹԻՎ 6 ԳՐԱԴԱՐԱՆ» ՀՈԱԿ-ի </v>
      </c>
      <c r="B2" s="604"/>
      <c r="C2" s="604"/>
      <c r="D2" s="604"/>
      <c r="E2" s="604"/>
      <c r="F2" s="604"/>
    </row>
    <row r="3" spans="1:6" ht="24.75" customHeight="1">
      <c r="A3" s="604" t="s">
        <v>254</v>
      </c>
      <c r="B3" s="604"/>
      <c r="C3" s="604"/>
      <c r="D3" s="604"/>
      <c r="E3" s="604"/>
      <c r="F3" s="604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5" t="str">
        <f>+'Ekamut-caxs'!C71</f>
        <v>Մինիոնա Պետրոսյան</v>
      </c>
      <c r="E30" s="605"/>
    </row>
    <row r="31" spans="1:6" ht="11.25" customHeight="1">
      <c r="B31" s="437" t="s">
        <v>4</v>
      </c>
      <c r="D31" s="606" t="s">
        <v>5</v>
      </c>
      <c r="E31" s="606"/>
    </row>
    <row r="32" spans="1:6" ht="24" customHeight="1">
      <c r="B32" s="427" t="s">
        <v>6</v>
      </c>
      <c r="D32" s="605" t="str">
        <f>+'Ekamut-caxs'!C73</f>
        <v>Վանի Խանլյան</v>
      </c>
      <c r="E32" s="605"/>
    </row>
    <row r="33" spans="2:5" ht="16.5" customHeight="1">
      <c r="B33" s="419" t="s">
        <v>202</v>
      </c>
      <c r="D33" s="602" t="s">
        <v>5</v>
      </c>
      <c r="E33" s="602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1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52xluGQwI9NQGHEZ12nypc2O1G4AUxyMYMdG0mnvyRY=</DigestValue>
    </Reference>
    <Reference Type="http://www.w3.org/2000/09/xmldsig#Object" URI="#idOfficeObject">
      <DigestMethod Algorithm="http://www.w3.org/2001/04/xmlenc#sha256"/>
      <DigestValue>C9JPTSMR104coiS5KZkV+WjXE7Wkc4yG6mf+f73FUgc=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nYXDyW653sksTE1zZih/haPGDY3bpTTgz3TT5pVg3F8=</DigestValue>
    </Reference>
    <Reference Type="http://www.w3.org/2000/09/xmldsig#Object" URI="#idValidSigLnImg">
      <DigestMethod Algorithm="http://www.w3.org/2001/04/xmlenc#sha256"/>
      <DigestValue>3MI54LpncUJFv2bj5lNZxDDsCfADCd4fRb50GOVi4lE=</DigestValue>
    </Reference>
    <Reference Type="http://www.w3.org/2000/09/xmldsig#Object" URI="#idInvalidSigLnImg">
      <DigestMethod Algorithm="http://www.w3.org/2001/04/xmlenc#sha256"/>
      <DigestValue>GzJ44Omd9rUf8jZ+KiETzTP5WFvku7xS7idIufQqdRQ=</DigestValue>
    </Reference>
  </SignedInfo>
  <SignatureValue>epP5RSQhUnF7G20cdeNvLiOIReG7ZztpZRWDDRGnx0ZqqKR7x1B56ONiIctMzUM4128pUtwZJrfW
QK/3mIk9xdgNyw4rf1vn4AW0rw9QEsV/ljRtxIUxODo6tYywD2M/6i+vy3i2x0SrLbWPEUCtYc27
r4I+TVZ78SCRr1wHkvh3jbXh9DWg7BxkQusggtusU3RCxEAWnjpHzneSwyEP/yVwzsPTcfFrryWE
z88iFJB2nF3inFcyQvaupE5tm5dq2DT+jYuruRjmtFeljQ90ZpXcej6NiENRScRNnGDNlJIPlzjf
rtairq3zcfwOvi0zKk0j9anE9PAKaWxNOH0NhA==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OsFoUZBN9slf9+8cU8Cp6L2RcibEg7yrA0lryupkwJs=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VOJ1r79O58LohIVCBcYDDUpS7/zD5ffbJSP1uzmXJsE=</DigestValue>
      </Reference>
      <Reference URI="/xl/drawings/vmlDrawing2.vml?ContentType=application/vnd.openxmlformats-officedocument.vmlDrawing">
        <DigestMethod Algorithm="http://www.w3.org/2001/04/xmlenc#sha256"/>
        <DigestValue>BBzEEa36tdLCqxcOw5Nevb7W+d6tipy0o0SmyLHA6WY=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9kYzI84cOr7wfOi8Y8TMqWg1vlSHYTFb8K3uH7b13tg=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Cvb8x2ac1GdQEPy2y9v02wZBKu+h63apRDtOcWfaKrU=</DigestValue>
      </Reference>
      <Reference URI="/xl/styles.xml?ContentType=application/vnd.openxmlformats-officedocument.spreadsheetml.styles+xml">
        <DigestMethod Algorithm="http://www.w3.org/2001/04/xmlenc#sha256"/>
        <DigestValue>H2r0S5zS5TRlCOW2BmmGDBKTbHCFKLNVXM0y8Ve6pkg=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Tl7nt7cpixLRIJywXU77xzq7xWyBB4KSZxsssE/qvp0=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lA+TOa7oZNFMzCTJUzFksn7qeoR9QMD1WBoBrJ7TL4s=</DigestValue>
      </Reference>
      <Reference URI="/xl/worksheets/sheet2.xml?ContentType=application/vnd.openxmlformats-officedocument.spreadsheetml.worksheet+xml">
        <DigestMethod Algorithm="http://www.w3.org/2001/04/xmlenc#sha256"/>
        <DigestValue>/9UZ+bIgqoNLkMJ4D2n3+0vilc+TlwxgXA84JrgmBa8=</DigestValue>
      </Reference>
      <Reference URI="/xl/worksheets/sheet3.xml?ContentType=application/vnd.openxmlformats-officedocument.spreadsheetml.worksheet+xml">
        <DigestMethod Algorithm="http://www.w3.org/2001/04/xmlenc#sha256"/>
        <DigestValue>nUSSRULwmoUhj7DOWqk12O2KpEeko8p75/aWyFKqkno=</DigestValue>
      </Reference>
      <Reference URI="/xl/worksheets/sheet4.xml?ContentType=application/vnd.openxmlformats-officedocument.spreadsheetml.worksheet+xml">
        <DigestMethod Algorithm="http://www.w3.org/2001/04/xmlenc#sha256"/>
        <DigestValue>exiJ7z7w9bx8/Gm/mcCs/AZd+8XTETtxy7V0IcF+ChM=</DigestValue>
      </Reference>
      <Reference URI="/xl/worksheets/sheet5.xml?ContentType=application/vnd.openxmlformats-officedocument.spreadsheetml.worksheet+xml">
        <DigestMethod Algorithm="http://www.w3.org/2001/04/xmlenc#sha256"/>
        <DigestValue>FHajCOkUUmZnCZRwTmfX7vLhhPLyjWrsMxTV3BRQt+s=</DigestValue>
      </Reference>
      <Reference URI="/xl/worksheets/sheet6.xml?ContentType=application/vnd.openxmlformats-officedocument.spreadsheetml.worksheet+xml">
        <DigestMethod Algorithm="http://www.w3.org/2001/04/xmlenc#sha256"/>
        <DigestValue>iCwaOSmquZs7E/XLAcV6uua4dq3zdu3c10iv9/T2y8E=</DigestValue>
      </Reference>
      <Reference URI="/xl/worksheets/sheet7.xml?ContentType=application/vnd.openxmlformats-officedocument.spreadsheetml.worksheet+xml">
        <DigestMethod Algorithm="http://www.w3.org/2001/04/xmlenc#sha256"/>
        <DigestValue>20qGMLZJtqDYklDjcpbGPweJgERMKo95Y1i34S3nkRc=</DigestValue>
      </Reference>
      <Reference URI="/xl/worksheets/sheet8.xml?ContentType=application/vnd.openxmlformats-officedocument.spreadsheetml.worksheet+xml">
        <DigestMethod Algorithm="http://www.w3.org/2001/04/xmlenc#sha256"/>
        <DigestValue>j4y05KRwsHOHC3gqkFDS9p9tZJ1hDXBWrCKELkGZses=</DigestValue>
      </Reference>
      <Reference URI="/xl/worksheets/sheet9.xml?ContentType=application/vnd.openxmlformats-officedocument.spreadsheetml.worksheet+xml">
        <DigestMethod Algorithm="http://www.w3.org/2001/04/xmlenc#sha256"/>
        <DigestValue>7RQRiSptsAICpk2NexU4E/QOPRiOqaF4iQ1yVUP5BIQ=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{5900CDC7-8B70-4E3A-9B92-08756BF43E9F}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2022-12-28T06:56:35Z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pvAJDMbwDO/FN33GKNd2DKbwDCDQoZAAAAAMDsdgDA7HYAdq4NcAAAAACDJ6duCQAAAAAAAAAAAAAAAAAAAAAAAACA8nYAAAAAAAAAAAAAAAAAAAAAAAAAAAAAAAAAAAAAAAAAAAAAAAAACxfa+QAAAAAAzG8A6ftTdwAAbwAAAAAA9ftTdyp3Ffn1////AAAAAAAAAAAAAAAAkAEAAJZ0Ffmcym8A3a9zdwAAFnaQym8AAAAAAJjKbwAAAAAAAAAAAGG4cncAAAAACQAAALDLbwCwy28AAAIAAPz///8BAAAAAAAAAAAAAAAAAAAAAAAAAAAAAACADVk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HS4TAAB2AL0ts24YRGDcB9Xa+fBrfQAoAgAA0Ac9AAgCAADQBz0AZAAAAPQObwAIAgAAaPktE5ioZBd4NFgXAAAAAAAAAAAAAD0AAgAAAAAAAABBAAAAAAA9AHwCPQAAAAAA/AEAAGQUPQAAAAAAAAB2AGAUPQAAAIl3uAhvAK5eiXcQHC4Trl6JdwAAAAAAAAAACB53AAgedwDMCG8AHy+nbgAAdgAAAAAA/AEAANwIbwDdLqduAAAAAAcAAAAAAAAAYbhyd/wBAAAHAAAABApvAAQKbwAAAgAA/P///wEAAAAAAAAAAAAAAAAAAACADV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qAhvAIwKbwDO/FN3/Jt2AAAAAABxEAryOwAAAH8AAAAAAAAABQAAACMBAADg/WgXAAAAAHCgDxMAAAAA4MYBASC9DxMAAAAAcKAPE7CSuG4DAAAAuJK4bgEAAABQWlYXvGrrbr0ts24YRGDcB9Xa+fBrfQD8CW8A6ftTdwAAbwACAAAA9ftTd/QObwDg////AAAAAAAAAAAAAAAAkAEAAAAAAAEAAAAAYQByAGkAYQBsAAAAAAAAAAAAAAAAAAAABgAAAAAAAABhuHJ3AAAAAAYAAACsCW8ArAlvAAACAAD8////AQAAAAAAAAAAAAAAAAAAAIAN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28AraZUd18NAAC4o28APgEh1j4B1gAAAAAA/////18Nbf//////5CMAAAptCgDUqHEXAAAAAD4B1v//////5CMAACHWAQDAAvgcAAAAAJw9pXZ5RFJ3PgEh1nwaahcBAAAA/////wAAAACwIFEeJKhvAAAAAACwIFEeAABtF4pEUnfAAvgcPgEh1gEAAAB8GmoXsCBRHgAAAAAAAAAAPgHWACSobwA+Adb//////+QjAAAh1gEAwAL4HAAAAACOJFZ3PgEh1hiGCRMKAAAA/////wAAAAAQAAAAAwEAABkgAAAcAAABPgEh1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wAAAACcz+7S6ffb7fnC0t1haH0hMm8aLXIuT8ggOIwoRKslP58cK08AAAFG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KbwCQzG8AzvxTd9xijXdgym8Awg0KGQAAAADA7HYAwOx2AHauDXAAAAAAgyenbgkAAAAAAAAAAAAAAAAAAAAAAAAAgPJ2AAAAAAAAAAAAAAAAAAAAAAAAAAAAAAAAAAAAAAAAAAAAAAAAAAsX2vkAAAAAAMxvAOn7U3cAAG8AAAAAAPX7U3cqdxX59f///wAAAAAAAAAAAAAAAJABAACWdBX5nMpvAN2vc3cAABZ2kMpvAAAAAACYym8AAAAAAAAAAABhuHJ3AAAAAAkAAACwy28AsMtvAAACAAD8////AQAAAAAAAAAAAAAAAAAAAAAAAAAAAAAAgA1Z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HS4TAAB2AL0ts24YRGDcB9Xa+fBrfQAoAgAA0Ac9AAgCAADQBz0AZAAAAPQObwAIAgAAaPktE5ioZBd4NFgXAAAAAAAAAAAAAD0AAgAAAAAAAABBAAAAAAA9AHwCPQAAAAAA/AEAAGQUPQAAAAAAAAB2AGAUPQAAAIl3uAhvAK5eiXcQHC4Trl6JdwAAAAAAAAAACB53AAgedwDMCG8AHy+nbgAAdgAAAAAA/AEAANwIbwDdLqduAAAAAAcAAAAAAAAAYbhyd/wBAAAHAAAABApvAAQKbwAAAgAA/P///wEAAAAAAAAAAAAAAAAAAACADV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qAhvAIwKbwDO/FN3/Jt2AAAAAABxEAryOwAAAH8AAAAAAAAABQAAACMBAADg/WgXAAAAAHCgDxMAAAAA4MYBASC9DxMAAAAAcKAPE7CSuG4DAAAAuJK4bgEAAABQWlYXvGrrbr0ts24YRGDcB9Xa+fBrfQD8CW8A6ftTdwAAbwACAAAA9ftTd/QObwDg////AAAAAAAAAAAAAAAAkAEAAAAAAAEAAAAAYQByAGkAYQBsAAAAAAAAAAAAAAAAAAAABgAAAAAAAABhuHJ3AAAAAAYAAACsCW8ArAlvAAACAAD8////AQAAAAAAAAAAAAAAAAAAAIAN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28AraZUd18NAAC4o28A6gUhDeoFDQAAAAAAXk7Fbl8Nbf//////5CMAAAptCgDUqHEXAAAAAOoFDf//////5CMAACENAQDAAvgcAAAAAJw9pXZ5RFJ36gUhDXwaahcBAAAA/////wAAAABYJFEeJKhvAAAAAABYJFEeAABtF4pEUnfAAvgc6gUhDQEAAAB8GmoXWCRRHgAAAAAAAAAA6gUNACSobwDqBQ3//////+QjAAAhDQEAwAL4HAAAAACOJFZ36gUhDRhtdxcRAAAA/////wAAAAAQAAAAAwEAABkgAAAcAAAB6gUhD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1FpnolxgGuQJx0nZBASxaa7MpECO2nZLgSg0K5xJ6Uk=</DigestValue>
    </Reference>
    <Reference Type="http://www.w3.org/2000/09/xmldsig#Object" URI="#idOfficeObject">
      <DigestMethod Algorithm="http://www.w3.org/2001/04/xmlenc#sha256"/>
      <DigestValue>L+vczmsRicROCOMaNBBupKZI+KwW733R5chi66guTvE=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mdOumQVCfsqYWaPefMFOAMX+tMizMdxFlpiut9awRHE=</DigestValue>
    </Reference>
    <Reference Type="http://www.w3.org/2000/09/xmldsig#Object" URI="#idValidSigLnImg">
      <DigestMethod Algorithm="http://www.w3.org/2001/04/xmlenc#sha256"/>
      <DigestValue>MPNcQYTMsj6mR9HhUIeNx3PDEg0T2ngm8bXcTUJskaM=</DigestValue>
    </Reference>
    <Reference Type="http://www.w3.org/2000/09/xmldsig#Object" URI="#idInvalidSigLnImg">
      <DigestMethod Algorithm="http://www.w3.org/2001/04/xmlenc#sha256"/>
      <DigestValue>I8hAhH0BBrpR19HtUFVd46oeEL913I6JhQpdinSb8/E=</DigestValue>
    </Reference>
  </SignedInfo>
  <SignatureValue>CXCL+5HTDoRTUsbskblQda4tfL8N5MEnVjLSxeq6kQTC5Xl6JSX8Z3T2fwQeSHN8UON37GbejNjG
OBKZ8zSAm16trWoDUggSqi7G1qSRdPkNZSC4+wO1OOh4bVsrwUKVx6WJc7PRun6Y/28Imqw4ZFS4
KhHspi+uD7Lbn/XQFZ87KsCV+R3Rs+3OKbJYysGFfJwrSTsu82lmayxzvESvidsUHVAer1LZ14/j
9lPOFU0fNTTn0XUQbe1f6/4ZVztv1EJ5jbnSTvFTUm5GuJc8E9sl+aKR/4ZjiLKZISoJKnIJzOO2
586sJQ9YoNQto7bFLOhltl9JKY1Owy4Wauq+ww==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OsFoUZBN9slf9+8cU8Cp6L2RcibEg7yrA0lryupkwJs=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VOJ1r79O58LohIVCBcYDDUpS7/zD5ffbJSP1uzmXJsE=</DigestValue>
      </Reference>
      <Reference URI="/xl/drawings/vmlDrawing2.vml?ContentType=application/vnd.openxmlformats-officedocument.vmlDrawing">
        <DigestMethod Algorithm="http://www.w3.org/2001/04/xmlenc#sha256"/>
        <DigestValue>BBzEEa36tdLCqxcOw5Nevb7W+d6tipy0o0SmyLHA6WY=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MK6GS/C5eUgQjkQWrY81ip+bImBlMMWjlP98orGCTWk=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9kYzI84cOr7wfOi8Y8TMqWg1vlSHYTFb8K3uH7b13tg=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Cvb8x2ac1GdQEPy2y9v02wZBKu+h63apRDtOcWfaKrU=</DigestValue>
      </Reference>
      <Reference URI="/xl/styles.xml?ContentType=application/vnd.openxmlformats-officedocument.spreadsheetml.styles+xml">
        <DigestMethod Algorithm="http://www.w3.org/2001/04/xmlenc#sha256"/>
        <DigestValue>H2r0S5zS5TRlCOW2BmmGDBKTbHCFKLNVXM0y8Ve6pkg=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Tl7nt7cpixLRIJywXU77xzq7xWyBB4KSZxsssE/qvp0=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lA+TOa7oZNFMzCTJUzFksn7qeoR9QMD1WBoBrJ7TL4s=</DigestValue>
      </Reference>
      <Reference URI="/xl/worksheets/sheet2.xml?ContentType=application/vnd.openxmlformats-officedocument.spreadsheetml.worksheet+xml">
        <DigestMethod Algorithm="http://www.w3.org/2001/04/xmlenc#sha256"/>
        <DigestValue>/9UZ+bIgqoNLkMJ4D2n3+0vilc+TlwxgXA84JrgmBa8=</DigestValue>
      </Reference>
      <Reference URI="/xl/worksheets/sheet3.xml?ContentType=application/vnd.openxmlformats-officedocument.spreadsheetml.worksheet+xml">
        <DigestMethod Algorithm="http://www.w3.org/2001/04/xmlenc#sha256"/>
        <DigestValue>nUSSRULwmoUhj7DOWqk12O2KpEeko8p75/aWyFKqkno=</DigestValue>
      </Reference>
      <Reference URI="/xl/worksheets/sheet4.xml?ContentType=application/vnd.openxmlformats-officedocument.spreadsheetml.worksheet+xml">
        <DigestMethod Algorithm="http://www.w3.org/2001/04/xmlenc#sha256"/>
        <DigestValue>exiJ7z7w9bx8/Gm/mcCs/AZd+8XTETtxy7V0IcF+ChM=</DigestValue>
      </Reference>
      <Reference URI="/xl/worksheets/sheet5.xml?ContentType=application/vnd.openxmlformats-officedocument.spreadsheetml.worksheet+xml">
        <DigestMethod Algorithm="http://www.w3.org/2001/04/xmlenc#sha256"/>
        <DigestValue>FHajCOkUUmZnCZRwTmfX7vLhhPLyjWrsMxTV3BRQt+s=</DigestValue>
      </Reference>
      <Reference URI="/xl/worksheets/sheet6.xml?ContentType=application/vnd.openxmlformats-officedocument.spreadsheetml.worksheet+xml">
        <DigestMethod Algorithm="http://www.w3.org/2001/04/xmlenc#sha256"/>
        <DigestValue>iCwaOSmquZs7E/XLAcV6uua4dq3zdu3c10iv9/T2y8E=</DigestValue>
      </Reference>
      <Reference URI="/xl/worksheets/sheet7.xml?ContentType=application/vnd.openxmlformats-officedocument.spreadsheetml.worksheet+xml">
        <DigestMethod Algorithm="http://www.w3.org/2001/04/xmlenc#sha256"/>
        <DigestValue>20qGMLZJtqDYklDjcpbGPweJgERMKo95Y1i34S3nkRc=</DigestValue>
      </Reference>
      <Reference URI="/xl/worksheets/sheet8.xml?ContentType=application/vnd.openxmlformats-officedocument.spreadsheetml.worksheet+xml">
        <DigestMethod Algorithm="http://www.w3.org/2001/04/xmlenc#sha256"/>
        <DigestValue>j4y05KRwsHOHC3gqkFDS9p9tZJ1hDXBWrCKELkGZses=</DigestValue>
      </Reference>
      <Reference URI="/xl/worksheets/sheet9.xml?ContentType=application/vnd.openxmlformats-officedocument.spreadsheetml.worksheet+xml">
        <DigestMethod Algorithm="http://www.w3.org/2001/04/xmlenc#sha256"/>
        <DigestValue>7RQRiSptsAICpk2NexU4E/QOPRiOqaF4iQ1yVUP5BIQ=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2022-12-28T06:57:12Z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{351CF19B-19F7-43DB-9492-82BA90EA5D65}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2022-12-28T06:57:12Z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pvAJDMbwDO/FN33GKNd2DKbwDCDQoZAAAAAMDsdgDA7HYAdq4NcAAAAACDJ6duCQAAAAAAAAAAAAAAAAAAAAAAAACA8nYAAAAAAAAAAAAAAAAAAAAAAAAAAAAAAAAAAAAAAAAAAAAAAAAACxfa+QAAAAAAzG8A6ftTdwAAbwAAAAAA9ftTdyp3Ffn1////AAAAAAAAAAAAAAAAkAEAAJZ0Ffmcym8A3a9zdwAAFnaQym8AAAAAAJjKbwAAAAAAAAAAAGG4cncAAAAACQAAALDLbwCwy28AAAIAAPz///8BAAAAAAAAAAAAAAAAAAAAAAAAAAAAAACADVk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HS4TAAB2AL0ts24YRGDcB9Xa+fBrfQAoAgAA0Ac9AAgCAADQBz0AZAAAAPQObwAIAgAAaPktE5ioZBd4NFgXAAAAAAAAAAAAAD0AAgAAAAAAAABBAAAAAAA9AHwCPQAAAAAA/AEAAGQUPQAAAAAAAAB2AGAUPQAAAIl3uAhvAK5eiXcQHC4Trl6JdwAAAAAAAAAACB53AAgedwDMCG8AHy+nbgAAdgAAAAAA/AEAANwIbwDdLqduAAAAAAcAAAAAAAAAYbhyd/wBAAAHAAAABApvAAQKbwAAAgAA/P///wEAAAAAAAAAAAAAAAAAAACADV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qAhvAIwKbwDO/FN3/Jt2AAAAAABxEAryOwAAAH8AAAAAAAAABQAAACMBAADg/WgXAAAAAHCgDxMAAAAA4MYBASC9DxMAAAAAcKAPE7CSuG4DAAAAuJK4bgEAAABQWlYXvGrrbr0ts24YRGDcB9Xa+fBrfQD8CW8A6ftTdwAAbwACAAAA9ftTd/QObwDg////AAAAAAAAAAAAAAAAkAEAAAAAAAEAAAAAYQByAGkAYQBsAAAAAAAAAAAAAAAAAAAABgAAAAAAAABhuHJ3AAAAAAYAAACsCW8ArAlvAAACAAD8////AQAAAAAAAAAAAAAAAAAAAIAN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28AraZUd18NAADYom8A0wAhbdMAbQAAAAAAXk7Fbl8Nbf//////5CMAAAptCgDUqHEXAAAAANMAbf//////5CMAACFtAQAgBNkXAAAAAJw9pXZ5RFJ30wAhbXwaahcBAAAA/////wAAAADoYIgeRKdvAAAAAADoYIgeAABtF4pEUncgBNkX0wAhbQEAAAB8GmoX6GCIHgAAAAAAAAAA0wBtAESnbwDTAG3//////+QjAAAhbQEAIATZFwAAAACOJFZ30wAhbThwCRMKAAAA/////wAAAAAQAAAAAwEAABkgAAAcAAAB0wA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zKbwCQzG8AzvxTd9xijXdgym8Awg0KGQAAAADA7HYAwOx2AHauDXAAAAAAgyenbgkAAAAAAAAAAAAAAAAAAAAAAAAAgPJ2AAAAAAAAAAAAAAAAAAAAAAAAAAAAAAAAAAAAAAAAAAAAAAAAAAsX2vkAAAAAAMxvAOn7U3cAAG8AAAAAAPX7U3cqdxX59f///wAAAAAAAAAAAAAAAJABAACWdBX5nMpvAN2vc3cAABZ2kMpvAAAAAACYym8AAAAAAAAAAABhuHJ3AAAAAAkAAACwy28AsMtvAAACAAD8////AQAAAAAAAAAAAAAAAAAAAAAAAAAAAAAAgA1Z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HS4TAAB2AL0ts24YRGDcB9Xa+fBrfQAoAgAA0Ac9AAgCAADQBz0AZAAAAPQObwAIAgAAaPktE5ioZBd4NFgXAAAAAAAAAAAAAD0AAgAAAAAAAABBAAAAAAA9AHwCPQAAAAAA/AEAAGQUPQAAAAAAAAB2AGAUPQAAAIl3uAhvAK5eiXcQHC4Trl6JdwAAAAAAAAAACB53AAgedwDMCG8AHy+nbgAAdgAAAAAA/AEAANwIbwDdLqduAAAAAAcAAAAAAAAAYbhyd/wBAAAHAAAABApvAAQKbwAAAgAA/P///wEAAAAAAAAAAAAAAAAAAACADV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EXqAhvAIwKbwDO/FN3/Jt2AAAAAABxEAryOwAAAH8AAAAAAAAABQAAACMBAADg/WgXAAAAAHCgDxMAAAAA4MYBASC9DxMAAAAAcKAPE7CSuG4DAAAAuJK4bgEAAABQWlYXvGrrbr0ts24YRGDcB9Xa+fBrfQD8CW8A6ftTdwAAbwACAAAA9ftTd/QObwDg////AAAAAAAAAAAAAAAAkAEAAAAAAAEAAAAAYQByAGkAYQBsAAAAAAAAAAAAAAAAAAAABgAAAAAAAABhuHJ3AAAAAAYAAACsCW8ArAlvAAACAAD8////AQAAAAAAAAAAAAAAAAAAAIANW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28AraZUd18NAADYom8AoA4hFaAOFQAAAAAAXk7Fbl8Nbf//////5CMAAAptCgDUqHEXAAAAAKAOFf//////5CMAACEVAQAgBNkXAAAAAJw9pXZ5RFJ3oA4hFXwaahcBAAAA/////wAAAACQZIgeRKdvAAAAAACQZIgeAABtF4pEUncgBNkXoA4hFQEAAAB8GmoXkGSIHgAAAAAAAAAAoA4VAESnbwCgDhX//////+QjAAAhFQEAIATZFwAAAACOJFZ3oA4hFYgedxcRAAAA/////wAAAAAQAAAAAwEAABkgAAAcAAABoA4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2022-12-23T05:30:28Z</dcterms:modified>
</cp:coreProperties>
</file>